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5440" windowHeight="12435"/>
  </bookViews>
  <sheets>
    <sheet name="Приложение №13" sheetId="2" r:id="rId1"/>
  </sheets>
  <definedNames>
    <definedName name="_xlnm.Print_Titles" localSheetId="0">'Приложение №13'!$16:$16</definedName>
    <definedName name="_xlnm.Print_Area" localSheetId="0">'Приложение №13'!$A$1:$T$27</definedName>
  </definedNames>
  <calcPr calcId="162913"/>
</workbook>
</file>

<file path=xl/calcChain.xml><?xml version="1.0" encoding="utf-8"?>
<calcChain xmlns="http://schemas.openxmlformats.org/spreadsheetml/2006/main">
  <c r="P22" i="2" l="1"/>
  <c r="O22" i="2"/>
  <c r="P20" i="2"/>
  <c r="O20" i="2"/>
  <c r="P19" i="2"/>
  <c r="O19" i="2"/>
  <c r="P21" i="2"/>
  <c r="O21" i="2"/>
  <c r="P18" i="2"/>
  <c r="O18" i="2"/>
  <c r="P17" i="2"/>
  <c r="O17" i="2"/>
  <c r="T18" i="2" l="1"/>
  <c r="T19" i="2"/>
  <c r="T20" i="2"/>
  <c r="T21" i="2"/>
  <c r="T22" i="2"/>
  <c r="T23" i="2"/>
  <c r="T17" i="2"/>
  <c r="S18" i="2"/>
  <c r="S19" i="2"/>
  <c r="S20" i="2"/>
  <c r="S21" i="2"/>
  <c r="S22" i="2"/>
  <c r="S23" i="2"/>
  <c r="S17" i="2"/>
  <c r="P24" i="2"/>
  <c r="O24" i="2"/>
  <c r="S24" i="2" l="1"/>
  <c r="T24" i="2"/>
  <c r="K24" i="2"/>
  <c r="L24" i="2"/>
  <c r="J24" i="2" l="1"/>
  <c r="I24" i="2"/>
  <c r="H24" i="2" l="1"/>
  <c r="M24" i="2"/>
  <c r="N24" i="2"/>
  <c r="Q24" i="2"/>
  <c r="R24" i="2"/>
  <c r="U24" i="2"/>
  <c r="G24" i="2"/>
</calcChain>
</file>

<file path=xl/sharedStrings.xml><?xml version="1.0" encoding="utf-8"?>
<sst xmlns="http://schemas.openxmlformats.org/spreadsheetml/2006/main" count="46" uniqueCount="33">
  <si>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</si>
  <si>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</si>
  <si>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</si>
  <si>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</si>
  <si>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</si>
  <si>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</si>
  <si>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</si>
  <si>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</si>
  <si>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</si>
  <si>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</si>
  <si>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</si>
  <si>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</si>
  <si>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</si>
  <si>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</si>
  <si>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</si>
  <si>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</si>
  <si>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</si>
  <si>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</si>
  <si>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</si>
  <si>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</si>
  <si>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</si>
  <si>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2020 год</t>
  </si>
  <si>
    <t>к решению Думы Белоярского района</t>
  </si>
  <si>
    <t>ПРИЛОЖЕНИЕ № 26</t>
  </si>
  <si>
    <t>2021 год</t>
  </si>
  <si>
    <t>на содействие развитию исторических и иных местных традиций</t>
  </si>
  <si>
    <t xml:space="preserve">Субвенции на осуществление 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</si>
  <si>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</si>
  <si>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</si>
  <si>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плановый период 2020 и 2021 годов</t>
  </si>
  <si>
    <t>от 29 ноября 2018 года № 52</t>
  </si>
  <si>
    <t xml:space="preserve">от  апреля 2019 года № </t>
  </si>
  <si>
    <t>ПРИЛОЖЕНИЕ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</si>
</sst>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protection hidden="1"/>
    </xf>
    <xf numFmtId="0" fontId="1" fillId="0" borderId="0" xfId="1" applyAlignment="1">
      <alignment horizont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/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showGridLines="0" tabSelected="1" view="pageBreakPreview" topLeftCell="E1" zoomScaleSheetLayoutView="100" workbookViewId="0">
      <selection activeCell="M6" sqref="M6"/>
    </sheetView>
  </sheetViews>
  <sheetFormatPr defaultRowHeight="12.75" x14ac:dyDescent="0.2"/>
  <cols>
    <col min="1" max="4" width="0" style="1" hidden="1" customWidth="1"/>
    <col min="5" max="5" width="5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4.42578125" style="1" customWidth="1"/>
    <col min="10" max="10" width="15" style="1" customWidth="1"/>
    <col min="11" max="11" width="12" style="1" customWidth="1"/>
    <col min="12" max="12" width="11.28515625" style="1" customWidth="1"/>
    <col min="13" max="13" width="13" style="1" customWidth="1"/>
    <col min="14" max="14" width="14" style="1" customWidth="1"/>
    <col min="15" max="15" width="12.7109375" style="1" customWidth="1"/>
    <col min="16" max="16" width="11.28515625" style="1" customWidth="1"/>
    <col min="17" max="17" width="13.5703125" style="1" customWidth="1"/>
    <col min="18" max="18" width="13.7109375" style="1" customWidth="1"/>
    <col min="19" max="19" width="16" style="1" customWidth="1"/>
    <col min="20" max="20" width="16.28515625" style="1" customWidth="1"/>
    <col min="21" max="21" width="0" style="1" hidden="1" customWidth="1"/>
    <col min="22" max="23" width="13.85546875" style="1" bestFit="1" customWidth="1"/>
    <col min="24" max="16384" width="9.140625" style="1"/>
  </cols>
  <sheetData>
    <row r="1" spans="1:22" ht="15.75" x14ac:dyDescent="0.25">
      <c r="Q1" s="44" t="s">
        <v>32</v>
      </c>
      <c r="R1" s="44"/>
      <c r="S1" s="44"/>
      <c r="T1" s="44"/>
    </row>
    <row r="2" spans="1:22" ht="15.75" x14ac:dyDescent="0.2">
      <c r="Q2" s="35" t="s">
        <v>22</v>
      </c>
      <c r="R2" s="35"/>
      <c r="S2" s="35"/>
      <c r="T2" s="35"/>
    </row>
    <row r="3" spans="1:22" ht="15.75" x14ac:dyDescent="0.2">
      <c r="Q3" s="36" t="s">
        <v>31</v>
      </c>
      <c r="R3" s="36"/>
      <c r="S3" s="36"/>
      <c r="T3" s="36"/>
    </row>
    <row r="5" spans="1:22" ht="16.5" customHeight="1" x14ac:dyDescent="0.25">
      <c r="A5" s="22"/>
      <c r="B5" s="17"/>
      <c r="C5" s="19"/>
      <c r="D5" s="17"/>
      <c r="E5" s="17"/>
      <c r="F5" s="17"/>
      <c r="G5" s="17"/>
      <c r="H5" s="20"/>
      <c r="I5" s="20"/>
      <c r="J5" s="20"/>
      <c r="K5" s="20"/>
      <c r="L5" s="20"/>
      <c r="M5" s="17"/>
      <c r="N5" s="17"/>
      <c r="O5" s="17"/>
      <c r="P5" s="17"/>
      <c r="Q5" s="44" t="s">
        <v>23</v>
      </c>
      <c r="R5" s="44"/>
      <c r="S5" s="44"/>
      <c r="T5" s="44"/>
      <c r="U5" s="20"/>
    </row>
    <row r="6" spans="1:22" ht="15.75" x14ac:dyDescent="0.25">
      <c r="A6" s="22"/>
      <c r="B6" s="17"/>
      <c r="C6" s="19"/>
      <c r="D6" s="17"/>
      <c r="E6" s="17"/>
      <c r="F6" s="18"/>
      <c r="G6" s="17"/>
      <c r="H6" s="20"/>
      <c r="I6" s="20"/>
      <c r="J6" s="20"/>
      <c r="K6" s="20"/>
      <c r="L6" s="20"/>
      <c r="M6" s="17"/>
      <c r="N6" s="17"/>
      <c r="O6" s="17"/>
      <c r="P6" s="17"/>
      <c r="Q6" s="35" t="s">
        <v>22</v>
      </c>
      <c r="R6" s="35"/>
      <c r="S6" s="35"/>
      <c r="T6" s="35"/>
      <c r="U6" s="20"/>
    </row>
    <row r="7" spans="1:22" ht="15.75" customHeight="1" x14ac:dyDescent="0.25">
      <c r="A7" s="22"/>
      <c r="B7" s="17"/>
      <c r="C7" s="19"/>
      <c r="D7" s="17"/>
      <c r="E7" s="17"/>
      <c r="F7" s="24"/>
      <c r="G7" s="17"/>
      <c r="H7" s="23"/>
      <c r="I7" s="23"/>
      <c r="J7" s="23"/>
      <c r="K7" s="23"/>
      <c r="L7" s="23"/>
      <c r="M7" s="17"/>
      <c r="N7" s="17"/>
      <c r="O7" s="17"/>
      <c r="P7" s="17"/>
      <c r="Q7" s="36" t="s">
        <v>30</v>
      </c>
      <c r="R7" s="36"/>
      <c r="S7" s="36"/>
      <c r="T7" s="36"/>
      <c r="U7" s="25"/>
      <c r="V7" s="25"/>
    </row>
    <row r="8" spans="1:22" ht="18" customHeight="1" x14ac:dyDescent="0.25">
      <c r="A8" s="22"/>
      <c r="B8" s="17"/>
      <c r="C8" s="19"/>
      <c r="D8" s="17"/>
      <c r="E8" s="17"/>
      <c r="F8" s="17"/>
      <c r="G8" s="17"/>
      <c r="H8" s="20"/>
      <c r="I8" s="20"/>
      <c r="J8" s="20"/>
      <c r="K8" s="20"/>
      <c r="L8" s="20"/>
      <c r="M8" s="17"/>
      <c r="N8" s="17"/>
      <c r="O8" s="17"/>
      <c r="P8" s="17"/>
      <c r="Q8" s="40"/>
      <c r="R8" s="40"/>
      <c r="S8" s="40"/>
      <c r="T8" s="40"/>
      <c r="U8" s="20"/>
    </row>
    <row r="9" spans="1:22" ht="409.6" hidden="1" customHeight="1" x14ac:dyDescent="0.25">
      <c r="A9" s="19"/>
      <c r="B9" s="17"/>
      <c r="C9" s="19"/>
      <c r="D9" s="17"/>
      <c r="E9" s="17"/>
      <c r="F9" s="17"/>
      <c r="G9" s="17"/>
      <c r="H9" s="20"/>
      <c r="I9" s="20"/>
      <c r="J9" s="20"/>
      <c r="K9" s="20"/>
      <c r="L9" s="20"/>
      <c r="M9" s="17"/>
      <c r="N9" s="17"/>
      <c r="O9" s="17"/>
      <c r="P9" s="17"/>
      <c r="Q9" s="33"/>
      <c r="R9" s="33"/>
      <c r="S9" s="33"/>
      <c r="T9" s="33"/>
      <c r="U9" s="20"/>
    </row>
    <row r="10" spans="1:22" ht="15.75" x14ac:dyDescent="0.25">
      <c r="A10" s="19"/>
      <c r="B10" s="17"/>
      <c r="C10" s="19"/>
      <c r="D10" s="17"/>
      <c r="E10" s="17"/>
      <c r="F10" s="17"/>
      <c r="G10" s="17"/>
      <c r="H10" s="20"/>
      <c r="I10" s="20"/>
      <c r="J10" s="20"/>
      <c r="K10" s="20"/>
      <c r="L10" s="20"/>
      <c r="M10" s="17"/>
      <c r="N10" s="17"/>
      <c r="O10" s="17"/>
      <c r="P10" s="17"/>
      <c r="Q10" s="33"/>
      <c r="R10" s="33"/>
      <c r="S10" s="33"/>
      <c r="T10" s="33"/>
      <c r="U10" s="20"/>
    </row>
    <row r="11" spans="1:22" ht="49.5" customHeight="1" x14ac:dyDescent="0.2">
      <c r="A11" s="21" t="s">
        <v>15</v>
      </c>
      <c r="B11" s="21"/>
      <c r="C11" s="21"/>
      <c r="D11" s="21"/>
      <c r="E11" s="21"/>
      <c r="F11" s="39" t="s">
        <v>29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21"/>
      <c r="U11" s="20"/>
    </row>
    <row r="12" spans="1:22" ht="16.5" customHeight="1" x14ac:dyDescent="0.25">
      <c r="A12" s="19"/>
      <c r="B12" s="17"/>
      <c r="C12" s="19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8"/>
      <c r="T12" s="17" t="s">
        <v>16</v>
      </c>
      <c r="U12" s="17"/>
    </row>
    <row r="13" spans="1:22" ht="31.5" customHeight="1" x14ac:dyDescent="0.2">
      <c r="A13" s="16"/>
      <c r="B13" s="15"/>
      <c r="C13" s="11"/>
      <c r="D13" s="15"/>
      <c r="E13" s="37" t="s">
        <v>14</v>
      </c>
      <c r="F13" s="38" t="s">
        <v>13</v>
      </c>
      <c r="G13" s="37" t="s">
        <v>12</v>
      </c>
      <c r="H13" s="38"/>
      <c r="I13" s="38" t="s">
        <v>11</v>
      </c>
      <c r="J13" s="45"/>
      <c r="K13" s="45"/>
      <c r="L13" s="45"/>
      <c r="M13" s="45"/>
      <c r="N13" s="41"/>
      <c r="O13" s="37" t="s">
        <v>26</v>
      </c>
      <c r="P13" s="37"/>
      <c r="Q13" s="37"/>
      <c r="R13" s="37"/>
      <c r="S13" s="37" t="s">
        <v>10</v>
      </c>
      <c r="T13" s="37"/>
      <c r="U13" s="14"/>
    </row>
    <row r="14" spans="1:22" ht="264.75" customHeight="1" x14ac:dyDescent="0.2">
      <c r="A14" s="11"/>
      <c r="B14" s="11" t="s">
        <v>9</v>
      </c>
      <c r="C14" s="11" t="s">
        <v>8</v>
      </c>
      <c r="D14" s="11" t="s">
        <v>7</v>
      </c>
      <c r="E14" s="37"/>
      <c r="F14" s="38"/>
      <c r="G14" s="37"/>
      <c r="H14" s="38"/>
      <c r="I14" s="42" t="s">
        <v>17</v>
      </c>
      <c r="J14" s="43"/>
      <c r="K14" s="38" t="s">
        <v>25</v>
      </c>
      <c r="L14" s="41"/>
      <c r="M14" s="42" t="s">
        <v>18</v>
      </c>
      <c r="N14" s="43"/>
      <c r="O14" s="42" t="s">
        <v>27</v>
      </c>
      <c r="P14" s="43"/>
      <c r="Q14" s="42" t="s">
        <v>28</v>
      </c>
      <c r="R14" s="43"/>
      <c r="S14" s="37"/>
      <c r="T14" s="37"/>
      <c r="U14" s="14"/>
    </row>
    <row r="15" spans="1:22" ht="29.25" customHeight="1" x14ac:dyDescent="0.2">
      <c r="A15" s="11"/>
      <c r="B15" s="11"/>
      <c r="C15" s="11"/>
      <c r="D15" s="11"/>
      <c r="E15" s="37"/>
      <c r="F15" s="37"/>
      <c r="G15" s="12" t="s">
        <v>21</v>
      </c>
      <c r="H15" s="12" t="s">
        <v>24</v>
      </c>
      <c r="I15" s="12" t="s">
        <v>21</v>
      </c>
      <c r="J15" s="12" t="s">
        <v>24</v>
      </c>
      <c r="K15" s="12" t="s">
        <v>21</v>
      </c>
      <c r="L15" s="12" t="s">
        <v>24</v>
      </c>
      <c r="M15" s="12" t="s">
        <v>21</v>
      </c>
      <c r="N15" s="12" t="s">
        <v>24</v>
      </c>
      <c r="O15" s="12" t="s">
        <v>21</v>
      </c>
      <c r="P15" s="12" t="s">
        <v>24</v>
      </c>
      <c r="Q15" s="12" t="s">
        <v>21</v>
      </c>
      <c r="R15" s="12" t="s">
        <v>24</v>
      </c>
      <c r="S15" s="12" t="s">
        <v>21</v>
      </c>
      <c r="T15" s="12" t="s">
        <v>24</v>
      </c>
      <c r="U15" s="14"/>
    </row>
    <row r="16" spans="1:22" ht="15" customHeight="1" x14ac:dyDescent="0.2">
      <c r="A16" s="11"/>
      <c r="B16" s="11"/>
      <c r="C16" s="11"/>
      <c r="D16" s="13"/>
      <c r="E16" s="11">
        <v>1</v>
      </c>
      <c r="F16" s="11">
        <v>2</v>
      </c>
      <c r="G16" s="11">
        <v>3</v>
      </c>
      <c r="H16" s="11">
        <v>4</v>
      </c>
      <c r="I16" s="28">
        <v>5</v>
      </c>
      <c r="J16" s="28">
        <v>6</v>
      </c>
      <c r="K16" s="32">
        <v>7</v>
      </c>
      <c r="L16" s="32">
        <v>8</v>
      </c>
      <c r="M16" s="11">
        <v>9</v>
      </c>
      <c r="N16" s="12">
        <v>10</v>
      </c>
      <c r="O16" s="12">
        <v>11</v>
      </c>
      <c r="P16" s="12">
        <v>12</v>
      </c>
      <c r="Q16" s="11">
        <v>13</v>
      </c>
      <c r="R16" s="11">
        <v>14</v>
      </c>
      <c r="S16" s="11">
        <v>15</v>
      </c>
      <c r="T16" s="11">
        <v>16</v>
      </c>
      <c r="U16" s="10"/>
    </row>
    <row r="17" spans="1:23" ht="15.75" x14ac:dyDescent="0.25">
      <c r="A17" s="5"/>
      <c r="B17" s="7">
        <v>30201</v>
      </c>
      <c r="C17" s="9">
        <v>1401</v>
      </c>
      <c r="D17" s="8">
        <v>511</v>
      </c>
      <c r="E17" s="8">
        <v>1</v>
      </c>
      <c r="F17" s="26" t="s">
        <v>6</v>
      </c>
      <c r="G17" s="29">
        <v>6975200</v>
      </c>
      <c r="H17" s="29">
        <v>7050800</v>
      </c>
      <c r="I17" s="29">
        <v>1190100</v>
      </c>
      <c r="J17" s="29">
        <v>1691600</v>
      </c>
      <c r="K17" s="29"/>
      <c r="L17" s="29"/>
      <c r="M17" s="29"/>
      <c r="N17" s="29"/>
      <c r="O17" s="29">
        <f>13700+1100</f>
        <v>14800</v>
      </c>
      <c r="P17" s="29">
        <f>13700+1100</f>
        <v>14800</v>
      </c>
      <c r="Q17" s="29">
        <v>430100</v>
      </c>
      <c r="R17" s="29">
        <v>445000</v>
      </c>
      <c r="S17" s="29">
        <f>G17+I17+K17+M17+Q17+O17</f>
        <v>8610200</v>
      </c>
      <c r="T17" s="29">
        <f>H17+J17+L17+N17+R17+P17</f>
        <v>9202200</v>
      </c>
      <c r="U17" s="6"/>
    </row>
    <row r="18" spans="1:23" ht="15.75" x14ac:dyDescent="0.25">
      <c r="A18" s="5"/>
      <c r="B18" s="7">
        <v>30202</v>
      </c>
      <c r="C18" s="9">
        <v>1401</v>
      </c>
      <c r="D18" s="8">
        <v>511</v>
      </c>
      <c r="E18" s="8">
        <v>2</v>
      </c>
      <c r="F18" s="26" t="s">
        <v>5</v>
      </c>
      <c r="G18" s="29">
        <v>29219700</v>
      </c>
      <c r="H18" s="29">
        <v>29487100</v>
      </c>
      <c r="I18" s="29">
        <v>6661590</v>
      </c>
      <c r="J18" s="29">
        <v>6726490</v>
      </c>
      <c r="K18" s="29"/>
      <c r="L18" s="29">
        <v>800000</v>
      </c>
      <c r="M18" s="29">
        <v>315000</v>
      </c>
      <c r="N18" s="29">
        <v>315000</v>
      </c>
      <c r="O18" s="29">
        <f>17700+1400</f>
        <v>19100</v>
      </c>
      <c r="P18" s="29">
        <f>17700+1400</f>
        <v>19100</v>
      </c>
      <c r="Q18" s="29">
        <v>215100</v>
      </c>
      <c r="R18" s="29">
        <v>222500</v>
      </c>
      <c r="S18" s="29">
        <f t="shared" ref="S18:S23" si="0">G18+I18+K18+M18+Q18+O18</f>
        <v>36430490</v>
      </c>
      <c r="T18" s="29">
        <f t="shared" ref="T18:T23" si="1">H18+J18+L18+N18+R18+P18</f>
        <v>37570190</v>
      </c>
      <c r="U18" s="6"/>
    </row>
    <row r="19" spans="1:23" ht="15.75" x14ac:dyDescent="0.25">
      <c r="A19" s="5"/>
      <c r="B19" s="7">
        <v>30203</v>
      </c>
      <c r="C19" s="9">
        <v>1401</v>
      </c>
      <c r="D19" s="8">
        <v>511</v>
      </c>
      <c r="E19" s="8">
        <v>3</v>
      </c>
      <c r="F19" s="26" t="s">
        <v>4</v>
      </c>
      <c r="G19" s="29">
        <v>8712400</v>
      </c>
      <c r="H19" s="29">
        <v>8671400</v>
      </c>
      <c r="I19" s="29"/>
      <c r="J19" s="29"/>
      <c r="K19" s="29"/>
      <c r="L19" s="29"/>
      <c r="M19" s="29"/>
      <c r="N19" s="29"/>
      <c r="O19" s="29">
        <f>21000+1600</f>
        <v>22600</v>
      </c>
      <c r="P19" s="29">
        <f>21000+1600</f>
        <v>22600</v>
      </c>
      <c r="Q19" s="29">
        <v>430100</v>
      </c>
      <c r="R19" s="29">
        <v>445000</v>
      </c>
      <c r="S19" s="29">
        <f t="shared" si="0"/>
        <v>9165100</v>
      </c>
      <c r="T19" s="29">
        <f t="shared" si="1"/>
        <v>9139000</v>
      </c>
      <c r="U19" s="6"/>
    </row>
    <row r="20" spans="1:23" ht="15.75" x14ac:dyDescent="0.25">
      <c r="A20" s="5"/>
      <c r="B20" s="7">
        <v>30204</v>
      </c>
      <c r="C20" s="9">
        <v>1401</v>
      </c>
      <c r="D20" s="8">
        <v>511</v>
      </c>
      <c r="E20" s="8">
        <v>4</v>
      </c>
      <c r="F20" s="26" t="s">
        <v>3</v>
      </c>
      <c r="G20" s="29">
        <v>2661600</v>
      </c>
      <c r="H20" s="29">
        <v>2661600</v>
      </c>
      <c r="I20" s="29"/>
      <c r="J20" s="29"/>
      <c r="K20" s="29"/>
      <c r="L20" s="29"/>
      <c r="M20" s="29"/>
      <c r="N20" s="29"/>
      <c r="O20" s="29">
        <f>17000+1300</f>
        <v>18300</v>
      </c>
      <c r="P20" s="29">
        <f>17000+1300</f>
        <v>18300</v>
      </c>
      <c r="Q20" s="29">
        <v>430100</v>
      </c>
      <c r="R20" s="29">
        <v>445000</v>
      </c>
      <c r="S20" s="29">
        <f t="shared" si="0"/>
        <v>3110000</v>
      </c>
      <c r="T20" s="29">
        <f t="shared" si="1"/>
        <v>3124900</v>
      </c>
      <c r="U20" s="6"/>
    </row>
    <row r="21" spans="1:23" ht="15.75" x14ac:dyDescent="0.25">
      <c r="A21" s="5"/>
      <c r="B21" s="7">
        <v>30205</v>
      </c>
      <c r="C21" s="9">
        <v>1401</v>
      </c>
      <c r="D21" s="8">
        <v>511</v>
      </c>
      <c r="E21" s="8">
        <v>5</v>
      </c>
      <c r="F21" s="26" t="s">
        <v>2</v>
      </c>
      <c r="G21" s="29">
        <v>5137600</v>
      </c>
      <c r="H21" s="29">
        <v>4925500</v>
      </c>
      <c r="I21" s="29">
        <v>1492400</v>
      </c>
      <c r="J21" s="29">
        <v>2132700</v>
      </c>
      <c r="K21" s="29"/>
      <c r="L21" s="29"/>
      <c r="M21" s="29"/>
      <c r="N21" s="29"/>
      <c r="O21" s="29">
        <f>13700+1100</f>
        <v>14800</v>
      </c>
      <c r="P21" s="29">
        <f>13700+1100</f>
        <v>14800</v>
      </c>
      <c r="Q21" s="29">
        <v>430100</v>
      </c>
      <c r="R21" s="29">
        <v>445000</v>
      </c>
      <c r="S21" s="29">
        <f t="shared" si="0"/>
        <v>7074900</v>
      </c>
      <c r="T21" s="29">
        <f t="shared" si="1"/>
        <v>7518000</v>
      </c>
      <c r="U21" s="6"/>
    </row>
    <row r="22" spans="1:23" ht="15.75" x14ac:dyDescent="0.25">
      <c r="A22" s="5"/>
      <c r="B22" s="7">
        <v>30206</v>
      </c>
      <c r="C22" s="9">
        <v>1401</v>
      </c>
      <c r="D22" s="8">
        <v>511</v>
      </c>
      <c r="E22" s="8">
        <v>6</v>
      </c>
      <c r="F22" s="26" t="s">
        <v>1</v>
      </c>
      <c r="G22" s="29">
        <v>27160100</v>
      </c>
      <c r="H22" s="29">
        <v>27080400</v>
      </c>
      <c r="I22" s="29">
        <v>2090700</v>
      </c>
      <c r="J22" s="29">
        <v>2882100</v>
      </c>
      <c r="K22" s="29">
        <v>100000</v>
      </c>
      <c r="L22" s="29"/>
      <c r="M22" s="29">
        <v>200000</v>
      </c>
      <c r="N22" s="29">
        <v>200000</v>
      </c>
      <c r="O22" s="29">
        <f>21000+1600</f>
        <v>22600</v>
      </c>
      <c r="P22" s="29">
        <f>21000+1600</f>
        <v>22600</v>
      </c>
      <c r="Q22" s="29">
        <v>215100</v>
      </c>
      <c r="R22" s="29">
        <v>222500</v>
      </c>
      <c r="S22" s="29">
        <f t="shared" si="0"/>
        <v>29788500</v>
      </c>
      <c r="T22" s="29">
        <f t="shared" si="1"/>
        <v>30407600</v>
      </c>
      <c r="U22" s="6"/>
    </row>
    <row r="23" spans="1:23" ht="15.75" x14ac:dyDescent="0.25">
      <c r="A23" s="5"/>
      <c r="B23" s="7">
        <v>30207</v>
      </c>
      <c r="C23" s="9">
        <v>1401</v>
      </c>
      <c r="D23" s="8">
        <v>511</v>
      </c>
      <c r="E23" s="8">
        <v>7</v>
      </c>
      <c r="F23" s="26" t="s">
        <v>0</v>
      </c>
      <c r="G23" s="29">
        <v>36116400</v>
      </c>
      <c r="H23" s="29">
        <v>36116400</v>
      </c>
      <c r="I23" s="29"/>
      <c r="J23" s="29"/>
      <c r="K23" s="29"/>
      <c r="L23" s="29"/>
      <c r="M23" s="29">
        <v>950500</v>
      </c>
      <c r="N23" s="29">
        <v>950500</v>
      </c>
      <c r="O23" s="29">
        <v>0</v>
      </c>
      <c r="P23" s="29">
        <v>0</v>
      </c>
      <c r="Q23" s="29">
        <v>0</v>
      </c>
      <c r="R23" s="29">
        <v>0</v>
      </c>
      <c r="S23" s="29">
        <f t="shared" si="0"/>
        <v>37066900</v>
      </c>
      <c r="T23" s="29">
        <f t="shared" si="1"/>
        <v>37066900</v>
      </c>
      <c r="U23" s="6"/>
    </row>
    <row r="24" spans="1:23" ht="15.75" x14ac:dyDescent="0.25">
      <c r="A24" s="5"/>
      <c r="B24" s="3"/>
      <c r="C24" s="2">
        <v>0</v>
      </c>
      <c r="D24" s="4"/>
      <c r="E24" s="3"/>
      <c r="F24" s="2" t="s">
        <v>20</v>
      </c>
      <c r="G24" s="30">
        <f>SUM(G17:G23)</f>
        <v>115983000</v>
      </c>
      <c r="H24" s="30">
        <f t="shared" ref="H24:U24" si="2">SUM(H17:H23)</f>
        <v>115993200</v>
      </c>
      <c r="I24" s="30">
        <f>I23+I22+I21+I20+I19+I18+I17</f>
        <v>11434790</v>
      </c>
      <c r="J24" s="30">
        <f>J23+J22+J21+J20+J19+J18+J17</f>
        <v>13432890</v>
      </c>
      <c r="K24" s="30">
        <f t="shared" ref="K24:L24" si="3">K23+K22+K21+K20+K19+K18+K17</f>
        <v>100000</v>
      </c>
      <c r="L24" s="30">
        <f t="shared" si="3"/>
        <v>800000</v>
      </c>
      <c r="M24" s="30">
        <f t="shared" si="2"/>
        <v>1465500</v>
      </c>
      <c r="N24" s="30">
        <f t="shared" si="2"/>
        <v>1465500</v>
      </c>
      <c r="O24" s="30">
        <f>O17+O18+O19+O20+O21+O22+O23</f>
        <v>112200</v>
      </c>
      <c r="P24" s="30">
        <f>P17+P18+P19+P20+P21+P22+P23</f>
        <v>112200</v>
      </c>
      <c r="Q24" s="30">
        <f t="shared" si="2"/>
        <v>2150600</v>
      </c>
      <c r="R24" s="30">
        <f t="shared" si="2"/>
        <v>2225000</v>
      </c>
      <c r="S24" s="30">
        <f>SUM(S17:S23)</f>
        <v>131246090</v>
      </c>
      <c r="T24" s="30">
        <f>SUM(T17:T23)</f>
        <v>134028790</v>
      </c>
      <c r="U24" s="27">
        <f t="shared" si="2"/>
        <v>0</v>
      </c>
      <c r="V24" s="31"/>
      <c r="W24" s="31"/>
    </row>
    <row r="26" spans="1:23" x14ac:dyDescent="0.2">
      <c r="E26" s="34" t="s">
        <v>19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</sheetData>
  <mergeCells count="20">
    <mergeCell ref="Q5:T5"/>
    <mergeCell ref="I13:N13"/>
    <mergeCell ref="I14:J14"/>
    <mergeCell ref="M14:N14"/>
    <mergeCell ref="Q1:T1"/>
    <mergeCell ref="Q2:T2"/>
    <mergeCell ref="Q3:T3"/>
    <mergeCell ref="E26:T26"/>
    <mergeCell ref="Q6:T6"/>
    <mergeCell ref="Q7:T7"/>
    <mergeCell ref="E13:E15"/>
    <mergeCell ref="F13:F15"/>
    <mergeCell ref="S13:T14"/>
    <mergeCell ref="G13:H14"/>
    <mergeCell ref="F11:S11"/>
    <mergeCell ref="Q8:T8"/>
    <mergeCell ref="K14:L14"/>
    <mergeCell ref="O13:R13"/>
    <mergeCell ref="O14:P14"/>
    <mergeCell ref="Q14:R14"/>
  </mergeCells>
  <phoneticPr fontId="0" type="noConversion"/>
  <pageMargins left="1.1023622047244095" right="0.59055118110236227" top="0.98425196850393704" bottom="0.78740157480314965" header="0.51181102362204722" footer="0.51181102362204722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№13</vt:lpstr>
      <vt:lpstr>'Приложение №13'!Заголовки_для_печати</vt:lpstr>
      <vt:lpstr>'Приложение №13'!Область_печати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2019-03-22T11:12:04Z</cp:lastPrinted>
  <dcterms:created xsi:type="dcterms:W3CDTF">2014-11-08T03:33:47Z</dcterms:created>
  <dcterms:modified xsi:type="dcterms:W3CDTF">2019-03-26T07:17:36Z</dcterms:modified>
</cp:coreProperties>
</file>